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owa8016\Desktop\"/>
    </mc:Choice>
  </mc:AlternateContent>
  <xr:revisionPtr revIDLastSave="0" documentId="8_{75AD9F61-24E7-4BF5-9267-D2AFB20AF20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ost. ogólnobud.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5" l="1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I19" i="5" l="1"/>
  <c r="G5" i="5"/>
  <c r="I5" i="5" l="1"/>
  <c r="I20" i="5" s="1"/>
</calcChain>
</file>

<file path=xl/sharedStrings.xml><?xml version="1.0" encoding="utf-8"?>
<sst xmlns="http://schemas.openxmlformats.org/spreadsheetml/2006/main" count="61" uniqueCount="45">
  <si>
    <t>Lp.</t>
  </si>
  <si>
    <t>Nazwa asortymentu</t>
  </si>
  <si>
    <t>Parametry</t>
  </si>
  <si>
    <t>j.m.</t>
  </si>
  <si>
    <t>Ilość</t>
  </si>
  <si>
    <t>Uwagi</t>
  </si>
  <si>
    <t>szt.</t>
  </si>
  <si>
    <t>Wartość brutto</t>
  </si>
  <si>
    <t xml:space="preserve">Cena jednostkowa netto </t>
  </si>
  <si>
    <t>Wartośc netto</t>
  </si>
  <si>
    <t xml:space="preserve"> VAT %</t>
  </si>
  <si>
    <t>Nazwa producenta - nazwa handlowa, parametry , karta techniczna, certyfikat</t>
  </si>
  <si>
    <t>op.</t>
  </si>
  <si>
    <t>RAZEM:</t>
  </si>
  <si>
    <t>Wymagana karta charakterystyki przy dostawie</t>
  </si>
  <si>
    <t>Formularz cenowy - ogólnobudowlane - Zadanie nr 1</t>
  </si>
  <si>
    <t>1200x2600x12 mm</t>
  </si>
  <si>
    <t>Klej do płyt gk</t>
  </si>
  <si>
    <t>klej typu Atlas Gips Bonder  op. 25 kg</t>
  </si>
  <si>
    <t>Masa szpachlowa</t>
  </si>
  <si>
    <t>masa szpachlowa  typu KNAUF Unifott  op. 25 kg</t>
  </si>
  <si>
    <t>masa szpachlowa  typu KNAUF Fill&amp;Finish Light  op. 20 kg</t>
  </si>
  <si>
    <t>Gotowa masa szpachlowa</t>
  </si>
  <si>
    <t>Narożnik aluminiowy perforowany do płyt 25x25 mm długości 3m</t>
  </si>
  <si>
    <t>Narożnik aluminiowy perforowany</t>
  </si>
  <si>
    <t>Profil głowny  długosci 3700mm T24/33 MM  typu Prefix biały</t>
  </si>
  <si>
    <t>Profil przyscienny   19/24/3050 mm   typu Prefix biały</t>
  </si>
  <si>
    <t>Profil poprzeczny  120 mm T24/28mm   19/24/3050 mm   typu Prefix biały</t>
  </si>
  <si>
    <t>Profil poprzeczny  600 mm T24/28mm   19/24/3050 mm   typu Prefix biały</t>
  </si>
  <si>
    <t>Panel sufitowy typu ARMSTRONG</t>
  </si>
  <si>
    <t>Wypełnieni sufitowe typu Armstrong Retial Board 600x600x12 mm 16 szt. w opakowaniu</t>
  </si>
  <si>
    <t>Wieszak montażowy systemu sufitów powieszonych</t>
  </si>
  <si>
    <t>Wieszak montażowy systemu sufitów powieszonych 10- 30 cm</t>
  </si>
  <si>
    <t>Kołek rozporowy 6x40</t>
  </si>
  <si>
    <t>kołek montażowy  uniwersalny (zwykły)6x40x z wkrętem</t>
  </si>
  <si>
    <t xml:space="preserve">Hak z zakończeniem otwartym </t>
  </si>
  <si>
    <t>Hak z zakończeniem otwartym zagiętym M8x100</t>
  </si>
  <si>
    <t>Kotwa rozporowa  M8</t>
  </si>
  <si>
    <t>Kotwa rozporowa  wbijana M8 (tuleja stalowa)</t>
  </si>
  <si>
    <t>Płyta gk impregnowana</t>
  </si>
  <si>
    <t>Taśma do łączeń płyt gk</t>
  </si>
  <si>
    <t>taśma do łączeń płyt fizelinowa  50mm x 25 mb</t>
  </si>
  <si>
    <t xml:space="preserve">Profil główny systemu sufitów podwieszanych </t>
  </si>
  <si>
    <t xml:space="preserve">Profil przyścienny systemu sufitów podwieszanych </t>
  </si>
  <si>
    <t xml:space="preserve">Profil poprzeczny systemu sufitów podwieszanych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</si>
</sst>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topLeftCell="A7" zoomScale="85" zoomScaleNormal="85" workbookViewId="0">
      <selection activeCell="B14" sqref="B14"/>
    </sheetView>
  </sheetViews>
  <sheetFormatPr defaultRowHeight="15" x14ac:dyDescent="0.25"/>
  <cols>
    <col min="1" max="1" width="4.85546875" customWidth="1"/>
    <col min="2" max="2" width="23.7109375" style="15" customWidth="1"/>
    <col min="3" max="3" width="37.28515625" customWidth="1"/>
    <col min="4" max="4" width="6" customWidth="1"/>
    <col min="5" max="5" width="6.140625" customWidth="1"/>
    <col min="7" max="7" width="13.42578125" customWidth="1"/>
    <col min="8" max="8" width="7" bestFit="1" customWidth="1"/>
    <col min="9" max="9" width="14.28515625" bestFit="1" customWidth="1"/>
    <col min="10" max="10" width="20.140625" bestFit="1" customWidth="1"/>
    <col min="11" max="11" width="15.140625" customWidth="1"/>
  </cols>
  <sheetData>
    <row r="1" spans="1:11" x14ac:dyDescent="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B2" s="13"/>
      <c r="C2" s="4"/>
    </row>
    <row r="3" spans="1:11" ht="79.5" customHeight="1" x14ac:dyDescent="0.25">
      <c r="A3" s="7" t="s">
        <v>0</v>
      </c>
      <c r="B3" s="14" t="s">
        <v>1</v>
      </c>
      <c r="C3" s="7" t="s">
        <v>2</v>
      </c>
      <c r="D3" s="7" t="s">
        <v>3</v>
      </c>
      <c r="E3" s="7" t="s">
        <v>4</v>
      </c>
      <c r="F3" s="7" t="s">
        <v>8</v>
      </c>
      <c r="G3" s="7" t="s">
        <v>9</v>
      </c>
      <c r="H3" s="7" t="s">
        <v>10</v>
      </c>
      <c r="I3" s="7" t="s">
        <v>7</v>
      </c>
      <c r="J3" s="7" t="s">
        <v>11</v>
      </c>
      <c r="K3" s="7" t="s">
        <v>5</v>
      </c>
    </row>
    <row r="4" spans="1:11" ht="19.5" customHeight="1" x14ac:dyDescent="0.25">
      <c r="A4" s="7">
        <v>1</v>
      </c>
      <c r="B4" s="14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11</v>
      </c>
      <c r="K4" s="7">
        <v>12</v>
      </c>
    </row>
    <row r="5" spans="1:11" x14ac:dyDescent="0.25">
      <c r="A5" s="1">
        <v>1</v>
      </c>
      <c r="B5" s="19" t="s">
        <v>39</v>
      </c>
      <c r="C5" s="20" t="s">
        <v>16</v>
      </c>
      <c r="D5" s="1" t="s">
        <v>6</v>
      </c>
      <c r="E5" s="1">
        <v>20</v>
      </c>
      <c r="F5" s="8"/>
      <c r="G5" s="10">
        <f t="shared" ref="G5:G19" si="0">SUM(E5*F5)</f>
        <v>0</v>
      </c>
      <c r="H5" s="10">
        <v>23</v>
      </c>
      <c r="I5" s="10">
        <f t="shared" ref="I5:I18" si="1">SUM(G5*H5/100+G5)</f>
        <v>0</v>
      </c>
      <c r="J5" s="3"/>
      <c r="K5" s="8"/>
    </row>
    <row r="6" spans="1:11" ht="60" x14ac:dyDescent="0.25">
      <c r="A6" s="1">
        <v>2</v>
      </c>
      <c r="B6" s="12" t="s">
        <v>17</v>
      </c>
      <c r="C6" s="20" t="s">
        <v>18</v>
      </c>
      <c r="D6" s="1" t="s">
        <v>12</v>
      </c>
      <c r="E6" s="1">
        <v>10</v>
      </c>
      <c r="F6" s="8"/>
      <c r="G6" s="10">
        <f t="shared" si="0"/>
        <v>0</v>
      </c>
      <c r="H6" s="10">
        <v>23</v>
      </c>
      <c r="I6" s="10">
        <f t="shared" si="1"/>
        <v>0</v>
      </c>
      <c r="J6" s="3"/>
      <c r="K6" s="1" t="s">
        <v>14</v>
      </c>
    </row>
    <row r="7" spans="1:11" ht="30" x14ac:dyDescent="0.25">
      <c r="A7" s="1">
        <v>3</v>
      </c>
      <c r="B7" s="12" t="s">
        <v>40</v>
      </c>
      <c r="C7" s="20" t="s">
        <v>41</v>
      </c>
      <c r="D7" s="1" t="s">
        <v>6</v>
      </c>
      <c r="E7" s="1">
        <v>4</v>
      </c>
      <c r="F7" s="8"/>
      <c r="G7" s="10">
        <f t="shared" si="0"/>
        <v>0</v>
      </c>
      <c r="H7" s="10">
        <v>23</v>
      </c>
      <c r="I7" s="10">
        <f t="shared" si="1"/>
        <v>0</v>
      </c>
      <c r="J7" s="3"/>
      <c r="K7" s="8"/>
    </row>
    <row r="8" spans="1:11" ht="60" x14ac:dyDescent="0.25">
      <c r="A8" s="1">
        <v>4</v>
      </c>
      <c r="B8" s="17" t="s">
        <v>19</v>
      </c>
      <c r="C8" s="21" t="s">
        <v>20</v>
      </c>
      <c r="D8" s="1" t="s">
        <v>12</v>
      </c>
      <c r="E8" s="1">
        <v>1</v>
      </c>
      <c r="F8" s="8"/>
      <c r="G8" s="10">
        <f t="shared" si="0"/>
        <v>0</v>
      </c>
      <c r="H8" s="10">
        <v>23</v>
      </c>
      <c r="I8" s="10">
        <f t="shared" si="1"/>
        <v>0</v>
      </c>
      <c r="J8" s="3"/>
      <c r="K8" s="1" t="s">
        <v>14</v>
      </c>
    </row>
    <row r="9" spans="1:11" ht="60" x14ac:dyDescent="0.25">
      <c r="A9" s="1">
        <v>5</v>
      </c>
      <c r="B9" s="12" t="s">
        <v>22</v>
      </c>
      <c r="C9" s="21" t="s">
        <v>21</v>
      </c>
      <c r="D9" s="1" t="s">
        <v>12</v>
      </c>
      <c r="E9" s="1">
        <v>3</v>
      </c>
      <c r="F9" s="8"/>
      <c r="G9" s="10">
        <f t="shared" si="0"/>
        <v>0</v>
      </c>
      <c r="H9" s="10">
        <v>23</v>
      </c>
      <c r="I9" s="10">
        <f t="shared" si="1"/>
        <v>0</v>
      </c>
      <c r="J9" s="3"/>
      <c r="K9" s="1" t="s">
        <v>14</v>
      </c>
    </row>
    <row r="10" spans="1:11" ht="30" x14ac:dyDescent="0.25">
      <c r="A10" s="1">
        <v>6</v>
      </c>
      <c r="B10" s="25" t="s">
        <v>24</v>
      </c>
      <c r="C10" s="22" t="s">
        <v>23</v>
      </c>
      <c r="D10" s="1" t="s">
        <v>6</v>
      </c>
      <c r="E10" s="1">
        <v>6</v>
      </c>
      <c r="F10" s="8"/>
      <c r="G10" s="10">
        <f t="shared" si="0"/>
        <v>0</v>
      </c>
      <c r="H10" s="10">
        <v>23</v>
      </c>
      <c r="I10" s="10">
        <f t="shared" si="1"/>
        <v>0</v>
      </c>
      <c r="J10" s="3"/>
      <c r="K10" s="8"/>
    </row>
    <row r="11" spans="1:11" ht="30" x14ac:dyDescent="0.25">
      <c r="A11" s="1">
        <v>7</v>
      </c>
      <c r="B11" s="12" t="s">
        <v>42</v>
      </c>
      <c r="C11" s="20" t="s">
        <v>25</v>
      </c>
      <c r="D11" s="1" t="s">
        <v>6</v>
      </c>
      <c r="E11" s="1">
        <v>3</v>
      </c>
      <c r="F11" s="8"/>
      <c r="G11" s="10">
        <f t="shared" si="0"/>
        <v>0</v>
      </c>
      <c r="H11" s="10">
        <v>23</v>
      </c>
      <c r="I11" s="10">
        <f t="shared" si="1"/>
        <v>0</v>
      </c>
      <c r="J11" s="3"/>
      <c r="K11" s="8"/>
    </row>
    <row r="12" spans="1:11" ht="45" x14ac:dyDescent="0.25">
      <c r="A12" s="1">
        <v>8</v>
      </c>
      <c r="B12" s="12" t="s">
        <v>43</v>
      </c>
      <c r="C12" s="20" t="s">
        <v>26</v>
      </c>
      <c r="D12" s="1" t="s">
        <v>6</v>
      </c>
      <c r="E12" s="5">
        <v>6</v>
      </c>
      <c r="F12" s="8"/>
      <c r="G12" s="10">
        <f t="shared" si="0"/>
        <v>0</v>
      </c>
      <c r="H12" s="10">
        <v>23</v>
      </c>
      <c r="I12" s="10">
        <f t="shared" si="1"/>
        <v>0</v>
      </c>
      <c r="J12" s="3"/>
      <c r="K12" s="8"/>
    </row>
    <row r="13" spans="1:11" ht="45" x14ac:dyDescent="0.25">
      <c r="A13" s="1">
        <v>9</v>
      </c>
      <c r="B13" s="12" t="s">
        <v>44</v>
      </c>
      <c r="C13" s="20" t="s">
        <v>27</v>
      </c>
      <c r="D13" s="1" t="s">
        <v>6</v>
      </c>
      <c r="E13" s="6">
        <v>35</v>
      </c>
      <c r="F13" s="8"/>
      <c r="G13" s="10">
        <f t="shared" si="0"/>
        <v>0</v>
      </c>
      <c r="H13" s="10">
        <v>23</v>
      </c>
      <c r="I13" s="10">
        <f t="shared" si="1"/>
        <v>0</v>
      </c>
      <c r="J13" s="3"/>
      <c r="K13" s="1"/>
    </row>
    <row r="14" spans="1:11" ht="45" x14ac:dyDescent="0.25">
      <c r="A14" s="1">
        <v>10</v>
      </c>
      <c r="B14" s="12" t="s">
        <v>44</v>
      </c>
      <c r="C14" s="20" t="s">
        <v>28</v>
      </c>
      <c r="D14" s="1" t="s">
        <v>6</v>
      </c>
      <c r="E14" s="1">
        <v>35</v>
      </c>
      <c r="F14" s="8"/>
      <c r="G14" s="10">
        <f t="shared" si="0"/>
        <v>0</v>
      </c>
      <c r="H14" s="10">
        <v>23</v>
      </c>
      <c r="I14" s="10">
        <f t="shared" si="1"/>
        <v>0</v>
      </c>
      <c r="J14" s="3"/>
      <c r="K14" s="8"/>
    </row>
    <row r="15" spans="1:11" ht="45" x14ac:dyDescent="0.25">
      <c r="A15" s="1">
        <v>11</v>
      </c>
      <c r="B15" s="12" t="s">
        <v>29</v>
      </c>
      <c r="C15" s="23" t="s">
        <v>30</v>
      </c>
      <c r="D15" s="5" t="s">
        <v>12</v>
      </c>
      <c r="E15" s="6">
        <v>4</v>
      </c>
      <c r="F15" s="8"/>
      <c r="G15" s="10">
        <f t="shared" si="0"/>
        <v>0</v>
      </c>
      <c r="H15" s="10">
        <v>23</v>
      </c>
      <c r="I15" s="10">
        <f t="shared" si="1"/>
        <v>0</v>
      </c>
      <c r="J15" s="3"/>
      <c r="K15" s="8"/>
    </row>
    <row r="16" spans="1:11" ht="45" x14ac:dyDescent="0.25">
      <c r="A16" s="1">
        <v>12</v>
      </c>
      <c r="B16" s="12" t="s">
        <v>31</v>
      </c>
      <c r="C16" s="24" t="s">
        <v>32</v>
      </c>
      <c r="D16" s="5" t="s">
        <v>6</v>
      </c>
      <c r="E16" s="5">
        <v>50</v>
      </c>
      <c r="F16" s="8"/>
      <c r="G16" s="10">
        <f t="shared" si="0"/>
        <v>0</v>
      </c>
      <c r="H16" s="10">
        <v>23</v>
      </c>
      <c r="I16" s="10">
        <f t="shared" si="1"/>
        <v>0</v>
      </c>
      <c r="J16" s="3"/>
      <c r="K16" s="8"/>
    </row>
    <row r="17" spans="1:11" ht="30" x14ac:dyDescent="0.25">
      <c r="A17" s="1">
        <v>13</v>
      </c>
      <c r="B17" s="25" t="s">
        <v>33</v>
      </c>
      <c r="C17" s="20" t="s">
        <v>34</v>
      </c>
      <c r="D17" s="1" t="s">
        <v>6</v>
      </c>
      <c r="E17" s="1">
        <v>100</v>
      </c>
      <c r="F17" s="8"/>
      <c r="G17" s="10">
        <f t="shared" si="0"/>
        <v>0</v>
      </c>
      <c r="H17" s="10">
        <v>23</v>
      </c>
      <c r="I17" s="10">
        <f t="shared" si="1"/>
        <v>0</v>
      </c>
      <c r="J17" s="3"/>
      <c r="K17" s="8"/>
    </row>
    <row r="18" spans="1:11" ht="30" x14ac:dyDescent="0.25">
      <c r="A18" s="1">
        <v>14</v>
      </c>
      <c r="B18" s="25" t="s">
        <v>35</v>
      </c>
      <c r="C18" s="26" t="s">
        <v>36</v>
      </c>
      <c r="D18" s="1" t="s">
        <v>6</v>
      </c>
      <c r="E18" s="1">
        <v>50</v>
      </c>
      <c r="F18" s="8"/>
      <c r="G18" s="10">
        <f t="shared" si="0"/>
        <v>0</v>
      </c>
      <c r="H18" s="10">
        <v>23</v>
      </c>
      <c r="I18" s="10">
        <f t="shared" si="1"/>
        <v>0</v>
      </c>
      <c r="J18" s="3"/>
      <c r="K18" s="8"/>
    </row>
    <row r="19" spans="1:11" ht="30" x14ac:dyDescent="0.25">
      <c r="A19" s="1">
        <v>15</v>
      </c>
      <c r="B19" s="12" t="s">
        <v>37</v>
      </c>
      <c r="C19" s="24" t="s">
        <v>38</v>
      </c>
      <c r="D19" s="1" t="s">
        <v>6</v>
      </c>
      <c r="E19" s="2">
        <v>50</v>
      </c>
      <c r="F19" s="8"/>
      <c r="G19" s="10">
        <f t="shared" si="0"/>
        <v>0</v>
      </c>
      <c r="H19" s="10">
        <v>23</v>
      </c>
      <c r="I19" s="10">
        <f t="shared" ref="I6:I19" si="2">SUM(G19*H19/100+G19)</f>
        <v>0</v>
      </c>
      <c r="J19" s="3"/>
      <c r="K19" s="8"/>
    </row>
    <row r="20" spans="1:11" ht="20.25" customHeight="1" x14ac:dyDescent="0.25">
      <c r="F20" s="9" t="s">
        <v>13</v>
      </c>
      <c r="G20" s="11">
        <f>SUM(G5:G19)</f>
        <v>0</v>
      </c>
      <c r="H20" s="11"/>
      <c r="I20" s="11">
        <f>SUM(I5:I19)</f>
        <v>0</v>
      </c>
    </row>
    <row r="21" spans="1:11" x14ac:dyDescent="0.25">
      <c r="B21" s="16"/>
    </row>
    <row r="23" spans="1:11" ht="16.5" customHeight="1" x14ac:dyDescent="0.25"/>
  </sheetData>
  <mergeCells count="1">
    <mergeCell ref="A1:K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7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72CB430-ACF0-496E-B407-439A41F8A02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Dost. ogólnobud.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Gąsowska Anna</dc:creator>
  <cp:lastModifiedBy>Sowa Janusz</cp:lastModifiedBy>
  <cp:lastPrinted>2025-04-17T08:51:33Z</cp:lastPrinted>
  <dcterms:created xsi:type="dcterms:W3CDTF">2023-04-12T09:15:42Z</dcterms:created>
  <dcterms:modified xsi:type="dcterms:W3CDTF">2026-03-03T07:34:09Z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dfe43322-1535-48c9-b84c-a092a040255d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Gąsowska Anna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opxWq/AXNr/7CfGY/5h/TCAjW4U/Tc0z</vt:lpwstr>
  </property>
  <property fmtid="{D5CDD505-2E9C-101B-9397-08002B2CF9AE}" pid="10" name="bjClsUserRVM">
    <vt:lpwstr>[]</vt:lpwstr>
  </property>
  <property fmtid="{D5CDD505-2E9C-101B-9397-08002B2CF9AE}" pid="11" name="s5636:Creator type=IP">
    <vt:lpwstr>10.102.78.243</vt:lpwstr>
  </property>
</Properties>
</file>